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 '!$A$4:$L$20</definedName>
    <definedName name="BREAKDOWN">Sheet1!$A$3:$A$13</definedName>
    <definedName name="_xlnm.Print_Area" localSheetId="1">'Sheet 1 '!$A$1:$L$20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<sst xmlns="http://schemas.openxmlformats.org/spreadsheetml/2006/main" count="210" uniqueCount="146">
  <si>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</si>
  <si>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</si>
  <si>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</si>
  <si>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</si>
  <si>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</si>
  <si>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</si>
  <si>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</si>
  <si>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</si>
  <si>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</si>
  <si>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</si>
  <si>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</si>
  <si>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</si>
  <si>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</si>
  <si>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</si>
  <si>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</si>
  <si>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</si>
  <si>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</si>
  <si>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</si>
  <si>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</si>
  <si>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</si>
  <si>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</si>
  <si>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</si>
  <si>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</si>
  <si>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</si>
  <si>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</si>
  <si>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</si>
  <si>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</si>
  <si>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</si>
  <si>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</si>
  <si>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</si>
  <si>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</si>
  <si>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</si>
  <si>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</si>
  <si>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</si>
  <si>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</si>
  <si>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</si>
  <si>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</si>
  <si>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</si>
  <si>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</si>
  <si>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</si>
  <si>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</si>
  <si>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</si>
  <si>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</si>
  <si>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</si>
  <si>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</si>
  <si>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</si>
  <si>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</si>
  <si>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</si>
  <si>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</si>
  <si>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</si>
  <si>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</si>
  <si>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</si>
  <si>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</si>
  <si>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</si>
  <si>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</si>
  <si>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</si>
  <si>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</si>
  <si>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</si>
  <si>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</si>
  <si>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</si>
  <si>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Shalimar Bagh</t>
  </si>
  <si>
    <t>Interruption due to fault</t>
  </si>
  <si>
    <t>Scheduled system outage</t>
  </si>
  <si>
    <t>Mangolpuri</t>
  </si>
  <si>
    <t>Planned outage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</si>
  <si>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</si>
  <si>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</si>
  <si>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</si>
  <si>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</si>
  <si>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</si>
  <si>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</si>
  <si>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</si>
  <si>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</si>
  <si>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</si>
  <si>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</si>
  <si>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</si>
  <si>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</si>
  <si>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</si>
  <si>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</si>
  <si>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</si>
  <si>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</si>
  <si>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</si>
  <si>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</si>
  <si>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</si>
  <si>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</si>
  <si>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</si>
  <si>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</si>
  <si>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</si>
  <si>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</si>
  <si>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</si>
  <si>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</si>
  <si>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</si>
  <si>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</si>
  <si>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Moti Nagar</t>
  </si>
  <si>
    <t>Badli</t>
  </si>
  <si>
    <t xml:space="preserve"> Parts of : Deep Vihar</t>
  </si>
  <si>
    <t>Parts of : Mahindra Park</t>
  </si>
  <si>
    <t>OUTAGE REPORT  FOR :___06-03-2018___________</t>
  </si>
  <si>
    <t>01:07</t>
  </si>
  <si>
    <t>04:37</t>
  </si>
  <si>
    <t>06:57</t>
  </si>
  <si>
    <t>04:58</t>
  </si>
  <si>
    <t>06:36</t>
  </si>
  <si>
    <t>05:39</t>
  </si>
  <si>
    <t>03:04</t>
  </si>
  <si>
    <t>02:08</t>
  </si>
  <si>
    <t>01:15</t>
  </si>
  <si>
    <t>Shakti Nagar</t>
  </si>
  <si>
    <t>Keshav Puram</t>
  </si>
  <si>
    <t>Model Town</t>
  </si>
  <si>
    <t xml:space="preserve"> Parts of : D-Blk Jahangirpuri </t>
  </si>
  <si>
    <t xml:space="preserve"> Parts of : Holambi Khurd</t>
  </si>
  <si>
    <t xml:space="preserve"> Parts of : Bakhtawarpur</t>
  </si>
  <si>
    <t xml:space="preserve"> Parts of : Ramesh Enclave</t>
  </si>
  <si>
    <t xml:space="preserve"> Parts of : Hanuman Chowk</t>
  </si>
  <si>
    <t xml:space="preserve"> Parts of : Bhalswa</t>
  </si>
  <si>
    <t>Parts of : Kanjhawala</t>
  </si>
  <si>
    <t>Parts of : Barwala</t>
  </si>
  <si>
    <t>Parts of : C-Blk Jahangirpuri</t>
  </si>
  <si>
    <t xml:space="preserve">Parts of : Amar Park </t>
  </si>
  <si>
    <t xml:space="preserve">Parts of : Sultanpuri </t>
  </si>
  <si>
    <t>Parts of : Rama Road</t>
  </si>
  <si>
    <t>Parts of : Lawrence Road</t>
  </si>
  <si>
    <t>Parts of : Bharolla Village</t>
  </si>
  <si>
    <t>Force majeure due to sabotage</t>
  </si>
  <si>
    <t>Narela</t>
  </si>
  <si>
    <t>Birdage</t>
  </si>
  <si>
    <t>General Maintenance</t>
  </si>
  <si>
    <t>Mass Tyco Box Replacement</t>
  </si>
  <si>
    <t>New LT ACB Installation</t>
  </si>
  <si>
    <t>Tree Trimming and Guard Wire Repair</t>
  </si>
  <si>
    <t>DT Maintenance</t>
  </si>
  <si>
    <t>HT Pole Broken by Unknown Vehicle</t>
  </si>
  <si>
    <t>HT Jumper Burnt</t>
  </si>
  <si>
    <t>LT ABC Replacement</t>
  </si>
  <si>
    <t>New LT Cable Laying</t>
  </si>
  <si>
    <t>04:05</t>
  </si>
  <si>
    <t>02:35</t>
  </si>
  <si>
    <t>01:52</t>
  </si>
  <si>
    <t>05:20</t>
  </si>
  <si>
    <t>05:59</t>
  </si>
  <si>
    <t>HVDS Feeder Maintenance</t>
  </si>
  <si>
    <t xml:space="preserve"> Pole Cleaning</t>
  </si>
  <si>
    <t>HT ABC Faulty</t>
  </si>
  <si>
    <t>LV Jumper burnt</t>
  </si>
  <si>
    <t>New RMU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</si>
</sst>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 wrapText="1"/>
    </xf>
    <xf numFmtId="20" fontId="1" fillId="4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3" borderId="7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zoomScaleNormal="100" workbookViewId="0">
      <selection activeCell="G8" sqref="G8"/>
    </sheetView>
  </sheetViews>
  <sheetFormatPr defaultRowHeight="21" customHeight="1" x14ac:dyDescent="0.2"/>
  <cols>
    <col min="1" max="1" width="6" style="2" bestFit="1" customWidth="1"/>
    <col min="2" max="2" width="9.28515625" style="2" bestFit="1" customWidth="1"/>
    <col min="3" max="3" width="13.28515625" style="2" bestFit="1" customWidth="1"/>
    <col min="4" max="4" width="9.42578125" style="2" bestFit="1" customWidth="1"/>
    <col min="5" max="5" width="11.5703125" style="2" bestFit="1" customWidth="1"/>
    <col min="6" max="6" width="7.85546875" style="2" bestFit="1" customWidth="1"/>
    <col min="7" max="7" width="21.85546875" style="2" customWidth="1"/>
    <col min="8" max="8" width="24.28515625" style="2" customWidth="1"/>
    <col min="9" max="9" width="14.28515625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40" t="s">
        <v>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1" customHeight="1" x14ac:dyDescent="0.2">
      <c r="A2" s="41" t="s">
        <v>97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s="4" customFormat="1" ht="21" customHeight="1" x14ac:dyDescent="0.2">
      <c r="A3" s="38" t="s">
        <v>0</v>
      </c>
      <c r="B3" s="38" t="s">
        <v>1</v>
      </c>
      <c r="C3" s="38" t="s">
        <v>2</v>
      </c>
      <c r="D3" s="38" t="s">
        <v>22</v>
      </c>
      <c r="E3" s="38" t="s">
        <v>23</v>
      </c>
      <c r="F3" s="38" t="s">
        <v>3</v>
      </c>
      <c r="G3" s="42" t="s">
        <v>4</v>
      </c>
      <c r="H3" s="43"/>
      <c r="I3" s="38" t="s">
        <v>5</v>
      </c>
      <c r="J3" s="38" t="s">
        <v>10</v>
      </c>
      <c r="K3" s="38" t="s">
        <v>6</v>
      </c>
      <c r="L3" s="38" t="s">
        <v>7</v>
      </c>
    </row>
    <row r="4" spans="1:12" s="4" customFormat="1" ht="22.5" customHeight="1" x14ac:dyDescent="0.2">
      <c r="A4" s="39"/>
      <c r="B4" s="39"/>
      <c r="C4" s="39"/>
      <c r="D4" s="39"/>
      <c r="E4" s="39"/>
      <c r="F4" s="39"/>
      <c r="G4" s="14" t="s">
        <v>8</v>
      </c>
      <c r="H4" s="14" t="s">
        <v>9</v>
      </c>
      <c r="I4" s="39"/>
      <c r="J4" s="39"/>
      <c r="K4" s="39"/>
      <c r="L4" s="39"/>
    </row>
    <row r="5" spans="1:12" s="8" customFormat="1" ht="35.1" customHeight="1" x14ac:dyDescent="0.2">
      <c r="A5" s="10">
        <v>1</v>
      </c>
      <c r="B5" s="15">
        <v>43165.436111111107</v>
      </c>
      <c r="C5" s="16" t="s">
        <v>60</v>
      </c>
      <c r="D5" s="17">
        <v>43165.436111111107</v>
      </c>
      <c r="E5" s="17">
        <v>43165.482638888891</v>
      </c>
      <c r="F5" s="16" t="s">
        <v>98</v>
      </c>
      <c r="G5" s="6" t="s">
        <v>14</v>
      </c>
      <c r="H5" s="18" t="s">
        <v>126</v>
      </c>
      <c r="I5" s="16" t="s">
        <v>24</v>
      </c>
      <c r="J5" s="16" t="s">
        <v>110</v>
      </c>
      <c r="K5" s="18">
        <v>1200</v>
      </c>
      <c r="L5" s="7" t="s">
        <v>61</v>
      </c>
    </row>
    <row r="6" spans="1:12" ht="35.1" customHeight="1" x14ac:dyDescent="0.2">
      <c r="A6" s="10">
        <v>2</v>
      </c>
      <c r="B6" s="15">
        <v>43165.488229166665</v>
      </c>
      <c r="C6" s="16" t="s">
        <v>125</v>
      </c>
      <c r="D6" s="17">
        <v>43165.488229166665</v>
      </c>
      <c r="E6" s="17">
        <v>43165.681238425925</v>
      </c>
      <c r="F6" s="16" t="s">
        <v>99</v>
      </c>
      <c r="G6" s="6" t="s">
        <v>18</v>
      </c>
      <c r="H6" s="16" t="s">
        <v>129</v>
      </c>
      <c r="I6" s="16" t="s">
        <v>24</v>
      </c>
      <c r="J6" s="16" t="s">
        <v>111</v>
      </c>
      <c r="K6" s="18">
        <v>510</v>
      </c>
      <c r="L6" s="7" t="s">
        <v>64</v>
      </c>
    </row>
    <row r="7" spans="1:12" s="4" customFormat="1" ht="35.1" customHeight="1" x14ac:dyDescent="0.2">
      <c r="A7" s="10">
        <v>3</v>
      </c>
      <c r="B7" s="15">
        <v>43165.438657407409</v>
      </c>
      <c r="C7" s="16" t="s">
        <v>125</v>
      </c>
      <c r="D7" s="17">
        <v>43165.438657407409</v>
      </c>
      <c r="E7" s="17">
        <v>43165.728182870371</v>
      </c>
      <c r="F7" s="16" t="s">
        <v>100</v>
      </c>
      <c r="G7" s="6" t="s">
        <v>18</v>
      </c>
      <c r="H7" s="16" t="s">
        <v>127</v>
      </c>
      <c r="I7" s="16" t="s">
        <v>24</v>
      </c>
      <c r="J7" s="16" t="s">
        <v>112</v>
      </c>
      <c r="K7" s="18">
        <v>400</v>
      </c>
      <c r="L7" s="7" t="s">
        <v>64</v>
      </c>
    </row>
    <row r="8" spans="1:12" s="4" customFormat="1" ht="35.1" customHeight="1" x14ac:dyDescent="0.2">
      <c r="A8" s="10">
        <v>4</v>
      </c>
      <c r="B8" s="15">
        <v>43165.443009259259</v>
      </c>
      <c r="C8" s="16" t="s">
        <v>63</v>
      </c>
      <c r="D8" s="17">
        <v>43165.443009259259</v>
      </c>
      <c r="E8" s="17">
        <v>43165.649594907409</v>
      </c>
      <c r="F8" s="16" t="s">
        <v>101</v>
      </c>
      <c r="G8" s="6" t="s">
        <v>18</v>
      </c>
      <c r="H8" s="16" t="s">
        <v>141</v>
      </c>
      <c r="I8" s="16" t="s">
        <v>24</v>
      </c>
      <c r="J8" s="16" t="s">
        <v>113</v>
      </c>
      <c r="K8" s="18">
        <v>2300</v>
      </c>
      <c r="L8" s="7" t="s">
        <v>64</v>
      </c>
    </row>
    <row r="9" spans="1:12" s="4" customFormat="1" ht="35.1" customHeight="1" x14ac:dyDescent="0.2">
      <c r="A9" s="10">
        <v>5</v>
      </c>
      <c r="B9" s="15">
        <v>43165.416331018518</v>
      </c>
      <c r="C9" s="16" t="s">
        <v>60</v>
      </c>
      <c r="D9" s="17">
        <v>43165.416331018518</v>
      </c>
      <c r="E9" s="17">
        <v>43165.691631944443</v>
      </c>
      <c r="F9" s="16" t="s">
        <v>102</v>
      </c>
      <c r="G9" s="6" t="s">
        <v>18</v>
      </c>
      <c r="H9" s="16" t="s">
        <v>145</v>
      </c>
      <c r="I9" s="16" t="s">
        <v>24</v>
      </c>
      <c r="J9" s="16" t="s">
        <v>114</v>
      </c>
      <c r="K9" s="18">
        <v>2000</v>
      </c>
      <c r="L9" s="7" t="s">
        <v>64</v>
      </c>
    </row>
    <row r="10" spans="1:12" s="4" customFormat="1" ht="35.1" customHeight="1" x14ac:dyDescent="0.2">
      <c r="A10" s="10">
        <v>6</v>
      </c>
      <c r="B10" s="15">
        <v>43165.465682870374</v>
      </c>
      <c r="C10" s="16" t="s">
        <v>94</v>
      </c>
      <c r="D10" s="17">
        <v>43165.465682870374</v>
      </c>
      <c r="E10" s="17">
        <v>43165.701203703706</v>
      </c>
      <c r="F10" s="16" t="s">
        <v>103</v>
      </c>
      <c r="G10" s="6" t="s">
        <v>18</v>
      </c>
      <c r="H10" s="16" t="s">
        <v>130</v>
      </c>
      <c r="I10" s="16" t="s">
        <v>24</v>
      </c>
      <c r="J10" s="16" t="s">
        <v>95</v>
      </c>
      <c r="K10" s="18">
        <v>700</v>
      </c>
      <c r="L10" s="7" t="s">
        <v>64</v>
      </c>
    </row>
    <row r="11" spans="1:12" ht="35.1" customHeight="1" x14ac:dyDescent="0.2">
      <c r="A11" s="10">
        <v>7</v>
      </c>
      <c r="B11" s="19">
        <v>43165.556666666671</v>
      </c>
      <c r="C11" s="16" t="s">
        <v>60</v>
      </c>
      <c r="D11" s="21">
        <v>43165.556666666671</v>
      </c>
      <c r="E11" s="21">
        <v>43165.684594907405</v>
      </c>
      <c r="F11" s="20" t="s">
        <v>104</v>
      </c>
      <c r="G11" s="6" t="s">
        <v>18</v>
      </c>
      <c r="H11" s="20" t="s">
        <v>131</v>
      </c>
      <c r="I11" s="20" t="s">
        <v>24</v>
      </c>
      <c r="J11" s="20" t="s">
        <v>115</v>
      </c>
      <c r="K11" s="22">
        <v>490</v>
      </c>
      <c r="L11" s="7" t="s">
        <v>64</v>
      </c>
    </row>
    <row r="12" spans="1:12" ht="35.1" customHeight="1" x14ac:dyDescent="0.2">
      <c r="A12" s="10">
        <v>8</v>
      </c>
      <c r="B12" s="23">
        <v>43165.453182870369</v>
      </c>
      <c r="C12" s="24" t="s">
        <v>59</v>
      </c>
      <c r="D12" s="25">
        <v>43165.453182870369</v>
      </c>
      <c r="E12" s="25">
        <v>43165.54178240741</v>
      </c>
      <c r="F12" s="16" t="s">
        <v>105</v>
      </c>
      <c r="G12" s="6" t="s">
        <v>11</v>
      </c>
      <c r="H12" s="16" t="s">
        <v>132</v>
      </c>
      <c r="I12" s="16" t="s">
        <v>24</v>
      </c>
      <c r="J12" s="16" t="s">
        <v>116</v>
      </c>
      <c r="K12" s="26">
        <v>2133</v>
      </c>
      <c r="L12" s="7" t="s">
        <v>124</v>
      </c>
    </row>
    <row r="13" spans="1:12" ht="35.1" customHeight="1" x14ac:dyDescent="0.2">
      <c r="A13" s="10">
        <v>9</v>
      </c>
      <c r="B13" s="23">
        <v>43165.448449074072</v>
      </c>
      <c r="C13" s="24" t="s">
        <v>94</v>
      </c>
      <c r="D13" s="25">
        <v>43165.448449074072</v>
      </c>
      <c r="E13" s="25">
        <v>43165.500486111108</v>
      </c>
      <c r="F13" s="16" t="s">
        <v>106</v>
      </c>
      <c r="G13" s="6" t="s">
        <v>14</v>
      </c>
      <c r="H13" s="16" t="s">
        <v>133</v>
      </c>
      <c r="I13" s="16" t="s">
        <v>24</v>
      </c>
      <c r="J13" s="16" t="s">
        <v>117</v>
      </c>
      <c r="K13" s="26">
        <v>423</v>
      </c>
      <c r="L13" s="7" t="s">
        <v>61</v>
      </c>
    </row>
    <row r="14" spans="1:12" ht="35.1" customHeight="1" x14ac:dyDescent="0.2">
      <c r="A14" s="10">
        <v>10</v>
      </c>
      <c r="B14" s="29">
        <v>43165.610601851848</v>
      </c>
      <c r="C14" s="30" t="s">
        <v>60</v>
      </c>
      <c r="D14" s="31">
        <v>43165.610601851848</v>
      </c>
      <c r="E14" s="31">
        <v>43165.667245370365</v>
      </c>
      <c r="F14" s="32" t="s">
        <v>85</v>
      </c>
      <c r="G14" s="6" t="s">
        <v>14</v>
      </c>
      <c r="H14" s="16" t="s">
        <v>143</v>
      </c>
      <c r="I14" s="32" t="s">
        <v>24</v>
      </c>
      <c r="J14" s="32" t="s">
        <v>118</v>
      </c>
      <c r="K14" s="27">
        <v>1906</v>
      </c>
      <c r="L14" s="7" t="s">
        <v>61</v>
      </c>
    </row>
    <row r="15" spans="1:12" ht="35.1" customHeight="1" x14ac:dyDescent="0.2">
      <c r="A15" s="10">
        <v>11</v>
      </c>
      <c r="B15" s="29">
        <v>43165.610601851848</v>
      </c>
      <c r="C15" s="28" t="s">
        <v>107</v>
      </c>
      <c r="D15" s="33">
        <v>0.4375</v>
      </c>
      <c r="E15" s="33">
        <v>0.49236111111111108</v>
      </c>
      <c r="F15" s="32" t="s">
        <v>78</v>
      </c>
      <c r="G15" s="6" t="s">
        <v>18</v>
      </c>
      <c r="H15" s="28" t="s">
        <v>142</v>
      </c>
      <c r="I15" s="34" t="s">
        <v>24</v>
      </c>
      <c r="J15" s="28" t="s">
        <v>119</v>
      </c>
      <c r="K15" s="28">
        <v>304</v>
      </c>
      <c r="L15" s="7" t="s">
        <v>62</v>
      </c>
    </row>
    <row r="16" spans="1:12" ht="35.1" customHeight="1" x14ac:dyDescent="0.2">
      <c r="A16" s="10">
        <v>12</v>
      </c>
      <c r="B16" s="29">
        <v>43165.610601851848</v>
      </c>
      <c r="C16" s="28" t="s">
        <v>63</v>
      </c>
      <c r="D16" s="33">
        <v>0.4291666666666667</v>
      </c>
      <c r="E16" s="33">
        <v>0.59930555555555554</v>
      </c>
      <c r="F16" s="32" t="s">
        <v>136</v>
      </c>
      <c r="G16" s="6" t="s">
        <v>18</v>
      </c>
      <c r="H16" s="28" t="s">
        <v>128</v>
      </c>
      <c r="I16" s="34" t="s">
        <v>24</v>
      </c>
      <c r="J16" s="28" t="s">
        <v>120</v>
      </c>
      <c r="K16" s="28">
        <v>634</v>
      </c>
      <c r="L16" s="7" t="s">
        <v>62</v>
      </c>
    </row>
    <row r="17" spans="1:12" ht="35.1" customHeight="1" x14ac:dyDescent="0.2">
      <c r="A17" s="10">
        <v>13</v>
      </c>
      <c r="B17" s="29">
        <v>43165.610601851848</v>
      </c>
      <c r="C17" s="28" t="s">
        <v>93</v>
      </c>
      <c r="D17" s="33">
        <v>0.49236111111111108</v>
      </c>
      <c r="E17" s="33">
        <v>0.6</v>
      </c>
      <c r="F17" s="32" t="s">
        <v>137</v>
      </c>
      <c r="G17" s="6" t="s">
        <v>17</v>
      </c>
      <c r="H17" s="28" t="s">
        <v>144</v>
      </c>
      <c r="I17" s="34" t="s">
        <v>24</v>
      </c>
      <c r="J17" s="28" t="s">
        <v>121</v>
      </c>
      <c r="K17" s="28">
        <v>316</v>
      </c>
      <c r="L17" s="7" t="s">
        <v>61</v>
      </c>
    </row>
    <row r="18" spans="1:12" ht="30" customHeight="1" x14ac:dyDescent="0.2">
      <c r="A18" s="10">
        <v>14</v>
      </c>
      <c r="B18" s="29">
        <v>43165.610601851848</v>
      </c>
      <c r="C18" s="28" t="s">
        <v>108</v>
      </c>
      <c r="D18" s="33">
        <v>0.49722222222222223</v>
      </c>
      <c r="E18" s="33">
        <v>0.57500000000000007</v>
      </c>
      <c r="F18" s="32" t="s">
        <v>138</v>
      </c>
      <c r="G18" s="6" t="s">
        <v>18</v>
      </c>
      <c r="H18" s="28" t="s">
        <v>134</v>
      </c>
      <c r="I18" s="34" t="s">
        <v>24</v>
      </c>
      <c r="J18" s="28" t="s">
        <v>122</v>
      </c>
      <c r="K18" s="28">
        <v>537</v>
      </c>
      <c r="L18" s="7" t="s">
        <v>62</v>
      </c>
    </row>
    <row r="19" spans="1:12" ht="30" customHeight="1" x14ac:dyDescent="0.2">
      <c r="A19" s="10">
        <v>15</v>
      </c>
      <c r="B19" s="36">
        <v>43165.610601851848</v>
      </c>
      <c r="C19" s="28" t="s">
        <v>60</v>
      </c>
      <c r="D19" s="33">
        <v>0.52430555555555558</v>
      </c>
      <c r="E19" s="33">
        <v>0.74652777777777779</v>
      </c>
      <c r="F19" s="37" t="s">
        <v>139</v>
      </c>
      <c r="G19" s="6" t="s">
        <v>18</v>
      </c>
      <c r="H19" s="28" t="s">
        <v>135</v>
      </c>
      <c r="I19" s="34" t="s">
        <v>24</v>
      </c>
      <c r="J19" s="28" t="s">
        <v>96</v>
      </c>
      <c r="K19" s="28">
        <v>308</v>
      </c>
      <c r="L19" s="7" t="s">
        <v>62</v>
      </c>
    </row>
    <row r="20" spans="1:12" ht="30" customHeight="1" x14ac:dyDescent="0.2">
      <c r="A20" s="10">
        <v>16</v>
      </c>
      <c r="B20" s="35">
        <v>43165.610601851848</v>
      </c>
      <c r="C20" s="28" t="s">
        <v>109</v>
      </c>
      <c r="D20" s="33">
        <v>0.4513888888888889</v>
      </c>
      <c r="E20" s="33">
        <v>0.7006944444444444</v>
      </c>
      <c r="F20" s="34" t="s">
        <v>140</v>
      </c>
      <c r="G20" s="6" t="s">
        <v>18</v>
      </c>
      <c r="H20" s="28" t="s">
        <v>128</v>
      </c>
      <c r="I20" s="34" t="s">
        <v>24</v>
      </c>
      <c r="J20" s="28" t="s">
        <v>123</v>
      </c>
      <c r="K20" s="28">
        <v>483</v>
      </c>
      <c r="L20" s="7" t="s">
        <v>62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0">
      <formula1>reasons</formula1>
    </dataValidation>
  </dataValidations>
  <pageMargins left="0.45" right="0.45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3">
        <v>43136.572916666701</v>
      </c>
      <c r="E4" s="13">
        <v>43136.694444444503</v>
      </c>
      <c r="F4" t="s">
        <v>83</v>
      </c>
      <c r="G4" s="5">
        <f>E4-D4</f>
        <v>0.12152777780283941</v>
      </c>
    </row>
    <row r="5" spans="4:7" x14ac:dyDescent="0.25">
      <c r="D5" s="13">
        <v>43136.498611111099</v>
      </c>
      <c r="E5" s="13">
        <v>43136.658333333296</v>
      </c>
      <c r="F5" t="s">
        <v>84</v>
      </c>
      <c r="G5" s="5">
        <f t="shared" ref="G5:G19" si="0">E5-D5</f>
        <v>0.15972222219716059</v>
      </c>
    </row>
    <row r="6" spans="4:7" x14ac:dyDescent="0.25">
      <c r="D6" s="13">
        <v>43136.7722222222</v>
      </c>
      <c r="E6" s="13">
        <v>43136.828472222202</v>
      </c>
      <c r="F6" t="s">
        <v>85</v>
      </c>
      <c r="G6" s="5">
        <f t="shared" si="0"/>
        <v>5.6250000001455192E-2</v>
      </c>
    </row>
    <row r="7" spans="4:7" x14ac:dyDescent="0.25">
      <c r="D7" s="13">
        <v>43136.454861111109</v>
      </c>
      <c r="E7" s="13">
        <v>43136.713888888888</v>
      </c>
      <c r="F7" t="s">
        <v>86</v>
      </c>
      <c r="G7" s="5">
        <f t="shared" si="0"/>
        <v>0.25902777777810115</v>
      </c>
    </row>
    <row r="8" spans="4:7" x14ac:dyDescent="0.25">
      <c r="D8" s="13">
        <v>43136.428472222222</v>
      </c>
      <c r="E8" s="13">
        <v>43136.711805555555</v>
      </c>
      <c r="F8" t="s">
        <v>87</v>
      </c>
      <c r="G8" s="5">
        <f t="shared" si="0"/>
        <v>0.28333333333284827</v>
      </c>
    </row>
    <row r="9" spans="4:7" x14ac:dyDescent="0.25">
      <c r="D9" s="13">
        <v>43136.440972222219</v>
      </c>
      <c r="E9" s="13">
        <v>43136.684027777781</v>
      </c>
      <c r="F9" t="s">
        <v>88</v>
      </c>
      <c r="G9" s="5">
        <f t="shared" si="0"/>
        <v>0.24305555556202307</v>
      </c>
    </row>
    <row r="10" spans="4:7" x14ac:dyDescent="0.25">
      <c r="D10" s="13">
        <v>43136.447916666664</v>
      </c>
      <c r="E10" s="13">
        <v>43136.666666666664</v>
      </c>
      <c r="F10" t="s">
        <v>89</v>
      </c>
      <c r="G10" s="5">
        <f t="shared" si="0"/>
        <v>0.21875</v>
      </c>
    </row>
    <row r="11" spans="4:7" x14ac:dyDescent="0.25">
      <c r="D11" s="13">
        <v>43136.474999999999</v>
      </c>
      <c r="E11" s="13">
        <v>43136.662499999999</v>
      </c>
      <c r="F11" t="s">
        <v>90</v>
      </c>
      <c r="G11" s="5">
        <f t="shared" si="0"/>
        <v>0.1875</v>
      </c>
    </row>
    <row r="12" spans="4:7" x14ac:dyDescent="0.25">
      <c r="D12" s="13">
        <v>43136.424305555556</v>
      </c>
      <c r="E12" s="13">
        <v>43136.680555555555</v>
      </c>
      <c r="F12" t="s">
        <v>91</v>
      </c>
      <c r="G12" s="5">
        <f t="shared" si="0"/>
        <v>0.25624999999854481</v>
      </c>
    </row>
    <row r="13" spans="4:7" x14ac:dyDescent="0.25">
      <c r="D13" s="13">
        <v>43136.415277777778</v>
      </c>
      <c r="E13" s="13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13">
        <v>43136.697916666664</v>
      </c>
      <c r="E14" s="13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13">
        <v>43136.87777777778</v>
      </c>
      <c r="E15" s="13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13">
        <v>0.45833333333333331</v>
      </c>
      <c r="E16" s="13">
        <v>0.68402777777777779</v>
      </c>
      <c r="F16" t="s">
        <v>92</v>
      </c>
      <c r="G16" s="5">
        <f t="shared" si="0"/>
        <v>0.22569444444444448</v>
      </c>
    </row>
    <row r="17" spans="4:7" x14ac:dyDescent="0.25">
      <c r="D17" s="13">
        <v>0.55763888888888891</v>
      </c>
      <c r="E17" s="13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3">
        <v>0.68819444444444444</v>
      </c>
      <c r="E18" s="13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3">
        <v>0.4916666666666667</v>
      </c>
      <c r="E19" s="13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3">
        <v>43131.458333333299</v>
      </c>
      <c r="D3" s="13">
        <v>43131.517361111102</v>
      </c>
      <c r="E3" t="s">
        <v>66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3">
        <v>43131.615277777797</v>
      </c>
      <c r="D4" s="13">
        <v>43131.666666666701</v>
      </c>
      <c r="E4" t="s">
        <v>67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1">
        <v>43131</v>
      </c>
      <c r="B5" s="12">
        <f>A5+D5</f>
        <v>43131.620138888888</v>
      </c>
      <c r="C5" s="13">
        <v>43131.523611111101</v>
      </c>
      <c r="D5" s="13">
        <v>0.62013888888888891</v>
      </c>
      <c r="E5" t="s">
        <v>68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3">
        <v>43131.722222222197</v>
      </c>
      <c r="D6" s="13">
        <v>43131.791666666701</v>
      </c>
      <c r="E6" t="s">
        <v>69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3">
        <v>43131.490972222222</v>
      </c>
      <c r="D7" s="13">
        <v>43131.711111111108</v>
      </c>
      <c r="E7" t="s">
        <v>70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3">
        <v>43131.447916666701</v>
      </c>
      <c r="D8" s="13">
        <v>43131.658333333333</v>
      </c>
      <c r="E8" t="s">
        <v>71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3">
        <v>43131.445833333331</v>
      </c>
      <c r="D9" s="13">
        <v>43131.747916666667</v>
      </c>
      <c r="E9" t="s">
        <v>72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3">
        <v>43131.46597222222</v>
      </c>
      <c r="D10" s="13">
        <v>43131.743055555555</v>
      </c>
      <c r="E10" t="s">
        <v>73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3">
        <v>43131.460416666669</v>
      </c>
      <c r="D11" s="13">
        <v>43131.704861111109</v>
      </c>
      <c r="E11" t="s">
        <v>74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3">
        <v>43131.436805555553</v>
      </c>
      <c r="D12" s="13">
        <v>43131.713194444441</v>
      </c>
      <c r="E12" t="s">
        <v>75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3">
        <v>43131.427083333336</v>
      </c>
      <c r="D13" s="13">
        <v>43131.666666666664</v>
      </c>
      <c r="E13" t="s">
        <v>76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3">
        <v>43131.418055555558</v>
      </c>
      <c r="D14" s="13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3">
        <v>43131.45</v>
      </c>
      <c r="D15" s="13">
        <v>43131.628472222219</v>
      </c>
      <c r="E15" t="s">
        <v>77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3">
        <v>43131.486805555556</v>
      </c>
      <c r="D16" s="13">
        <v>43131.538194444445</v>
      </c>
      <c r="E16" t="s">
        <v>67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3">
        <v>43131.302777777775</v>
      </c>
      <c r="D17" s="13">
        <v>43131.357638888891</v>
      </c>
      <c r="E17" t="s">
        <v>78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3">
        <v>43131.492361111108</v>
      </c>
      <c r="D18" s="13">
        <v>44227.538194444445</v>
      </c>
      <c r="E18" t="s">
        <v>65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3">
        <v>43131.575694444444</v>
      </c>
      <c r="D19" s="13">
        <v>43131.754861111112</v>
      </c>
      <c r="E19" t="s">
        <v>79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3">
        <v>43131.601388888892</v>
      </c>
      <c r="D20" s="13">
        <v>43131.660416666666</v>
      </c>
      <c r="E20" t="s">
        <v>66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3">
        <v>43131.599305555559</v>
      </c>
      <c r="D21" s="13">
        <v>43131.722222222219</v>
      </c>
      <c r="E21" t="s">
        <v>80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3">
        <v>43131.699305555558</v>
      </c>
      <c r="D22" s="13">
        <v>43131.768055555556</v>
      </c>
      <c r="E22" t="s">
        <v>81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3">
        <v>43131.667361111111</v>
      </c>
      <c r="D23" s="13">
        <v>43131.809027777781</v>
      </c>
      <c r="E23" t="s">
        <v>82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3">
        <v>0.33611111111111108</v>
      </c>
      <c r="D24" s="13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3">
        <v>0.30277777777777776</v>
      </c>
      <c r="D25" s="13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3">
        <v>0.4458333333333333</v>
      </c>
      <c r="D26" s="13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3">
        <v>0.72430555555555554</v>
      </c>
      <c r="D27" s="13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3">
        <v>0.80347222222222225</v>
      </c>
      <c r="D28" s="13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 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2018-03-07T03:40:15Z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